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19_2_NEU\5_Vergabeakte\2026\11\L509_26 RV Fahrradleasing\11 VGMP\11.2 Unterlagen Angebotsphase\"/>
    </mc:Choice>
  </mc:AlternateContent>
  <xr:revisionPtr revIDLastSave="0" documentId="13_ncr:1_{657A746E-A573-4657-ABC4-83F1F1BA43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isangebo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E13" i="1" l="1"/>
  <c r="E12" i="1"/>
  <c r="E11" i="1"/>
  <c r="E10" i="1"/>
  <c r="E17" i="1" l="1"/>
  <c r="E19" i="1" s="1"/>
</calcChain>
</file>

<file path=xl/sharedStrings.xml><?xml version="1.0" encoding="utf-8"?>
<sst xmlns="http://schemas.openxmlformats.org/spreadsheetml/2006/main" count="28" uniqueCount="28">
  <si>
    <t>Pos.</t>
  </si>
  <si>
    <t>Kriterien</t>
  </si>
  <si>
    <t>2.</t>
  </si>
  <si>
    <t>2.1</t>
  </si>
  <si>
    <t>2.2</t>
  </si>
  <si>
    <t>2.3</t>
  </si>
  <si>
    <t>2.4</t>
  </si>
  <si>
    <t>2.5</t>
  </si>
  <si>
    <t>Bieter:</t>
  </si>
  <si>
    <t>Datum:</t>
  </si>
  <si>
    <t>Einzelpreise</t>
  </si>
  <si>
    <t xml:space="preserve">Alle orange-farbenen Felder müssen befüllt werden. Im Übrigen darf das Preisblatt nicht geändert, kommentiert oder ergänzt werden. </t>
  </si>
  <si>
    <t>Laufzeit in Monaten</t>
  </si>
  <si>
    <t>Ergänzende Angabe, nicht wertungsrelevant</t>
  </si>
  <si>
    <t>Im Angebot kalkulierter Leasingfaktor</t>
  </si>
  <si>
    <r>
      <rPr>
        <b/>
        <u/>
        <sz val="11"/>
        <color rgb="FF000000"/>
        <rFont val="Arial"/>
        <family val="2"/>
      </rPr>
      <t>Einzelpreis</t>
    </r>
    <r>
      <rPr>
        <b/>
        <sz val="11"/>
        <color rgb="FF000000"/>
        <rFont val="Arial"/>
        <family val="2"/>
      </rPr>
      <t xml:space="preserve">
pro Fahrrad, pro Monat
€ netto</t>
    </r>
  </si>
  <si>
    <t>Gesamtsumme (netto) inkl. Sonstiges = Angebotsvergleichspreis</t>
  </si>
  <si>
    <t>Summe pro Monat (netto):</t>
  </si>
  <si>
    <r>
      <rPr>
        <b/>
        <u/>
        <sz val="11"/>
        <color rgb="FF000000"/>
        <rFont val="Arial"/>
        <family val="2"/>
      </rPr>
      <t>Menge</t>
    </r>
    <r>
      <rPr>
        <b/>
        <sz val="11"/>
        <color rgb="FF000000"/>
        <rFont val="Arial"/>
        <family val="2"/>
      </rPr>
      <t xml:space="preserve">
</t>
    </r>
  </si>
  <si>
    <r>
      <rPr>
        <b/>
        <u/>
        <sz val="11"/>
        <color rgb="FF000000"/>
        <rFont val="Arial"/>
        <family val="2"/>
      </rPr>
      <t>Gesamtpreis</t>
    </r>
    <r>
      <rPr>
        <b/>
        <sz val="11"/>
        <color rgb="FF000000"/>
        <rFont val="Arial"/>
        <family val="2"/>
      </rPr>
      <t xml:space="preserve">
für alle Räder pro Monat
€ netto</t>
    </r>
  </si>
  <si>
    <r>
      <rPr>
        <b/>
        <u val="singleAccounting"/>
        <sz val="11"/>
        <color rgb="FF3F3F3F"/>
        <rFont val="Calibri"/>
        <family val="2"/>
        <scheme val="minor"/>
      </rPr>
      <t>Sonstiges</t>
    </r>
    <r>
      <rPr>
        <b/>
        <sz val="11"/>
        <color rgb="FF3F3F3F"/>
        <rFont val="Calibri"/>
        <family val="2"/>
        <scheme val="minor"/>
      </rPr>
      <t>: Einmalige Kostenpauschale für sonstige Kosten, zB KickOff-Veranstaltungen o.ä., bitte in einer Anlage näher bezeichnen</t>
    </r>
  </si>
  <si>
    <t>Wartungspaket:</t>
  </si>
  <si>
    <t>Basis-Versicherungspaket:</t>
  </si>
  <si>
    <t>Leasingrate:</t>
  </si>
  <si>
    <t>Kalkulierter Restwert des jeweiligen Leasingobjektes bei der Ermittlung der Leasingraten in % vom UVP (brutto)</t>
  </si>
  <si>
    <t>Preis für ein Fahrrad mit dem Durchschnittswert von 4070 € 
(UVP brutto):</t>
  </si>
  <si>
    <t>optional*: Aufpreis zu Position 2.3 für ein Wartungspaket "FullService":</t>
  </si>
  <si>
    <t xml:space="preserve">*Optional meint für den Beschäftigten optional zubuchbar. Die Leistung ist zwingend anzubieten (vgl. Leistungsbeschreibung).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</si>
</sst>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3F3F3F"/>
      <name val="Calibri"/>
      <family val="2"/>
      <scheme val="minor"/>
    </font>
    <font>
      <b/>
      <u/>
      <sz val="11"/>
      <color rgb="FF000000"/>
      <name val="Arial"/>
      <family val="2"/>
    </font>
    <font>
      <b/>
      <sz val="11"/>
      <color rgb="FF3F3F76"/>
      <name val="Calibri"/>
      <family val="2"/>
      <scheme val="minor"/>
    </font>
    <font>
      <b/>
      <u val="singleAccounting"/>
      <sz val="11"/>
      <color rgb="FF3F3F3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E599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44" fontId="7" fillId="0" borderId="0" applyFont="0" applyFill="0" applyBorder="0" applyAlignment="0" applyProtection="0"/>
    <xf numFmtId="0" fontId="7" fillId="6" borderId="3" applyNumberFormat="0" applyFont="0" applyAlignment="0" applyProtection="0"/>
    <xf numFmtId="9" fontId="7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center" vertical="top"/>
    </xf>
    <xf numFmtId="0" fontId="2" fillId="3" borderId="2" xfId="2" applyAlignment="1">
      <alignment horizontal="center" vertical="top"/>
    </xf>
    <xf numFmtId="0" fontId="3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44" fontId="1" fillId="2" borderId="1" xfId="3" applyFont="1" applyFill="1" applyBorder="1" applyAlignment="1">
      <alignment horizontal="center" vertical="top" wrapText="1"/>
    </xf>
    <xf numFmtId="44" fontId="2" fillId="3" borderId="2" xfId="2" applyNumberFormat="1" applyAlignment="1">
      <alignment horizontal="left" vertical="top"/>
    </xf>
    <xf numFmtId="44" fontId="1" fillId="2" borderId="4" xfId="3" applyFont="1" applyFill="1" applyBorder="1" applyAlignment="1">
      <alignment horizontal="center" vertical="top" wrapText="1"/>
    </xf>
    <xf numFmtId="44" fontId="2" fillId="3" borderId="5" xfId="2" applyNumberFormat="1" applyBorder="1" applyAlignment="1">
      <alignment horizontal="left" vertical="top"/>
    </xf>
    <xf numFmtId="44" fontId="2" fillId="3" borderId="2" xfId="2" applyNumberFormat="1" applyAlignment="1">
      <alignment horizontal="left" vertical="center"/>
    </xf>
    <xf numFmtId="44" fontId="8" fillId="3" borderId="2" xfId="2" applyNumberFormat="1" applyFont="1" applyAlignment="1">
      <alignment horizontal="left" vertical="center"/>
    </xf>
    <xf numFmtId="0" fontId="2" fillId="3" borderId="2" xfId="2" applyAlignment="1">
      <alignment horizontal="left" wrapText="1"/>
    </xf>
    <xf numFmtId="0" fontId="2" fillId="3" borderId="2" xfId="2" applyAlignment="1">
      <alignment horizontal="center" vertical="top" wrapText="1"/>
    </xf>
    <xf numFmtId="49" fontId="2" fillId="3" borderId="2" xfId="2" applyNumberFormat="1" applyAlignment="1">
      <alignment horizontal="left" vertical="top" wrapText="1"/>
    </xf>
    <xf numFmtId="44" fontId="2" fillId="3" borderId="2" xfId="2" applyNumberFormat="1" applyAlignment="1">
      <alignment horizontal="left" vertical="top" wrapText="1"/>
    </xf>
    <xf numFmtId="1" fontId="2" fillId="3" borderId="2" xfId="2" applyNumberFormat="1" applyAlignment="1">
      <alignment horizontal="center" vertical="center"/>
    </xf>
    <xf numFmtId="9" fontId="10" fillId="2" borderId="1" xfId="5" applyFont="1" applyFill="1" applyBorder="1" applyAlignment="1">
      <alignment horizontal="center" vertical="center"/>
    </xf>
    <xf numFmtId="49" fontId="4" fillId="4" borderId="6" xfId="0" applyNumberFormat="1" applyFont="1" applyFill="1" applyBorder="1" applyAlignment="1">
      <alignment horizontal="left" vertical="top" wrapText="1"/>
    </xf>
    <xf numFmtId="0" fontId="5" fillId="4" borderId="6" xfId="0" applyFont="1" applyFill="1" applyBorder="1" applyAlignment="1">
      <alignment horizontal="left" vertical="top" wrapText="1"/>
    </xf>
    <xf numFmtId="0" fontId="5" fillId="4" borderId="6" xfId="0" applyFont="1" applyFill="1" applyBorder="1" applyAlignment="1">
      <alignment horizontal="center" vertical="top" wrapText="1"/>
    </xf>
    <xf numFmtId="49" fontId="5" fillId="5" borderId="6" xfId="0" applyNumberFormat="1" applyFont="1" applyFill="1" applyBorder="1" applyAlignment="1">
      <alignment horizontal="left" vertical="top" wrapText="1"/>
    </xf>
    <xf numFmtId="0" fontId="5" fillId="5" borderId="6" xfId="0" applyFont="1" applyFill="1" applyBorder="1" applyAlignment="1">
      <alignment horizontal="left" vertical="top" wrapText="1"/>
    </xf>
    <xf numFmtId="9" fontId="5" fillId="5" borderId="6" xfId="0" applyNumberFormat="1" applyFont="1" applyFill="1" applyBorder="1" applyAlignment="1">
      <alignment horizontal="center" vertical="top" wrapText="1"/>
    </xf>
    <xf numFmtId="49" fontId="5" fillId="7" borderId="6" xfId="0" applyNumberFormat="1" applyFont="1" applyFill="1" applyBorder="1" applyAlignment="1">
      <alignment horizontal="left" vertical="center" wrapText="1"/>
    </xf>
    <xf numFmtId="0" fontId="5" fillId="7" borderId="6" xfId="0" applyFont="1" applyFill="1" applyBorder="1" applyAlignment="1">
      <alignment horizontal="center" vertical="center" wrapText="1"/>
    </xf>
    <xf numFmtId="9" fontId="5" fillId="7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9" fillId="7" borderId="6" xfId="0" applyFont="1" applyFill="1" applyBorder="1" applyAlignment="1">
      <alignment horizontal="center" vertical="center" wrapText="1"/>
    </xf>
    <xf numFmtId="0" fontId="0" fillId="6" borderId="3" xfId="4" applyFont="1" applyAlignment="1">
      <alignment horizontal="center"/>
    </xf>
    <xf numFmtId="0" fontId="8" fillId="3" borderId="2" xfId="2" applyFont="1" applyAlignment="1">
      <alignment horizontal="center" vertical="center"/>
    </xf>
    <xf numFmtId="49" fontId="1" fillId="2" borderId="1" xfId="1" applyNumberFormat="1" applyAlignment="1">
      <alignment horizontal="center" vertical="top"/>
    </xf>
    <xf numFmtId="0" fontId="8" fillId="3" borderId="2" xfId="2" applyFont="1" applyAlignment="1">
      <alignment horizontal="center" vertical="center" wrapText="1"/>
    </xf>
  </cellXfs>
  <cellStyles count="6">
    <cellStyle name="Ausgabe" xfId="2" builtinId="21"/>
    <cellStyle name="Eingabe" xfId="1" builtinId="20"/>
    <cellStyle name="Notiz" xfId="4" builtinId="10"/>
    <cellStyle name="Prozent" xfId="5" builtinId="5"/>
    <cellStyle name="Standard" xfId="0" builtinId="0"/>
    <cellStyle name="Währung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54"/>
  <sheetViews>
    <sheetView showGridLines="0" tabSelected="1" topLeftCell="A4" zoomScaleNormal="100" workbookViewId="0">
      <selection activeCell="B27" sqref="B27"/>
    </sheetView>
  </sheetViews>
  <sheetFormatPr baseColWidth="10" defaultColWidth="11.42578125" defaultRowHeight="15" x14ac:dyDescent="0.25"/>
  <cols>
    <col min="1" max="1" width="10.42578125" style="2" customWidth="1"/>
    <col min="2" max="2" width="41.140625" style="1" customWidth="1"/>
    <col min="3" max="3" width="17.7109375" style="3" customWidth="1"/>
    <col min="4" max="4" width="33.140625" style="3" customWidth="1"/>
    <col min="5" max="5" width="36.85546875" style="1" customWidth="1"/>
    <col min="6" max="16384" width="11.42578125" style="1"/>
  </cols>
  <sheetData>
    <row r="2" spans="1:5" x14ac:dyDescent="0.25">
      <c r="A2" s="5" t="s">
        <v>8</v>
      </c>
      <c r="B2" s="32"/>
      <c r="C2" s="32"/>
    </row>
    <row r="3" spans="1:5" x14ac:dyDescent="0.25">
      <c r="A3" s="6" t="s">
        <v>9</v>
      </c>
      <c r="B3" s="32"/>
      <c r="C3" s="32"/>
    </row>
    <row r="4" spans="1:5" x14ac:dyDescent="0.25">
      <c r="A4" s="6"/>
      <c r="B4"/>
    </row>
    <row r="5" spans="1:5" x14ac:dyDescent="0.25">
      <c r="A5" s="6"/>
      <c r="B5" s="30" t="s">
        <v>11</v>
      </c>
      <c r="C5" s="30"/>
      <c r="D5" s="30"/>
      <c r="E5" s="30"/>
    </row>
    <row r="6" spans="1:5" x14ac:dyDescent="0.25">
      <c r="A6" s="6"/>
      <c r="B6"/>
    </row>
    <row r="7" spans="1:5" x14ac:dyDescent="0.25">
      <c r="A7" s="19" t="s">
        <v>0</v>
      </c>
      <c r="B7" s="20" t="s">
        <v>1</v>
      </c>
      <c r="C7" s="21"/>
      <c r="D7" s="21"/>
      <c r="E7" s="21"/>
    </row>
    <row r="8" spans="1:5" x14ac:dyDescent="0.25">
      <c r="A8" s="22" t="s">
        <v>2</v>
      </c>
      <c r="B8" s="23" t="s">
        <v>10</v>
      </c>
      <c r="C8" s="24"/>
      <c r="D8" s="24"/>
      <c r="E8" s="23"/>
    </row>
    <row r="9" spans="1:5" s="28" customFormat="1" ht="47.25" customHeight="1" x14ac:dyDescent="0.25">
      <c r="A9" s="25"/>
      <c r="B9" s="29" t="s">
        <v>25</v>
      </c>
      <c r="C9" s="27" t="s">
        <v>18</v>
      </c>
      <c r="D9" s="27" t="s">
        <v>15</v>
      </c>
      <c r="E9" s="26" t="s">
        <v>19</v>
      </c>
    </row>
    <row r="10" spans="1:5" x14ac:dyDescent="0.25">
      <c r="A10" s="15" t="s">
        <v>3</v>
      </c>
      <c r="B10" s="13" t="s">
        <v>23</v>
      </c>
      <c r="C10" s="14">
        <v>2000</v>
      </c>
      <c r="D10" s="9"/>
      <c r="E10" s="10">
        <f>C10*D10</f>
        <v>0</v>
      </c>
    </row>
    <row r="11" spans="1:5" x14ac:dyDescent="0.25">
      <c r="A11" s="15" t="s">
        <v>4</v>
      </c>
      <c r="B11" s="13" t="s">
        <v>22</v>
      </c>
      <c r="C11" s="14">
        <v>2000</v>
      </c>
      <c r="D11" s="7"/>
      <c r="E11" s="8">
        <f>C11*D11</f>
        <v>0</v>
      </c>
    </row>
    <row r="12" spans="1:5" x14ac:dyDescent="0.25">
      <c r="A12" s="15" t="s">
        <v>5</v>
      </c>
      <c r="B12" s="13" t="s">
        <v>21</v>
      </c>
      <c r="C12" s="14">
        <v>2000</v>
      </c>
      <c r="D12" s="9"/>
      <c r="E12" s="10">
        <f>C12*D12</f>
        <v>0</v>
      </c>
    </row>
    <row r="13" spans="1:5" ht="30" x14ac:dyDescent="0.25">
      <c r="A13" s="15" t="s">
        <v>6</v>
      </c>
      <c r="B13" s="13" t="s">
        <v>26</v>
      </c>
      <c r="C13" s="14">
        <v>2000</v>
      </c>
      <c r="D13" s="9"/>
      <c r="E13" s="10">
        <f>C13*D13</f>
        <v>0</v>
      </c>
    </row>
    <row r="14" spans="1:5" ht="47.25" x14ac:dyDescent="0.25">
      <c r="A14" s="15" t="s">
        <v>7</v>
      </c>
      <c r="B14" s="13" t="s">
        <v>20</v>
      </c>
      <c r="C14" s="14">
        <v>1</v>
      </c>
      <c r="D14" s="9"/>
      <c r="E14" s="10">
        <f>C14*D14</f>
        <v>0</v>
      </c>
    </row>
    <row r="15" spans="1:5" ht="15" customHeight="1" x14ac:dyDescent="0.25">
      <c r="A15" s="15"/>
      <c r="B15" s="16"/>
      <c r="C15" s="14"/>
      <c r="D15" s="14"/>
      <c r="E15" s="10"/>
    </row>
    <row r="16" spans="1:5" ht="15" customHeight="1" x14ac:dyDescent="0.25"/>
    <row r="17" spans="2:5" x14ac:dyDescent="0.25">
      <c r="D17" s="14" t="s">
        <v>17</v>
      </c>
      <c r="E17" s="11">
        <f>SUM(E10:E13)</f>
        <v>0</v>
      </c>
    </row>
    <row r="18" spans="2:5" ht="15" customHeight="1" x14ac:dyDescent="0.25">
      <c r="D18" s="4" t="s">
        <v>12</v>
      </c>
      <c r="E18" s="17">
        <v>36</v>
      </c>
    </row>
    <row r="19" spans="2:5" ht="30.75" customHeight="1" x14ac:dyDescent="0.25">
      <c r="B19" s="31" t="s">
        <v>16</v>
      </c>
      <c r="C19" s="31"/>
      <c r="D19" s="31"/>
      <c r="E19" s="12">
        <f>E17*E18+E14</f>
        <v>0</v>
      </c>
    </row>
    <row r="20" spans="2:5" ht="54" customHeight="1" x14ac:dyDescent="0.25">
      <c r="B20" s="33" t="s">
        <v>24</v>
      </c>
      <c r="C20" s="33"/>
      <c r="D20" s="33"/>
      <c r="E20" s="9"/>
    </row>
    <row r="21" spans="2:5" ht="15" customHeight="1" x14ac:dyDescent="0.25"/>
    <row r="22" spans="2:5" ht="15" customHeight="1" x14ac:dyDescent="0.25">
      <c r="B22" s="30" t="s">
        <v>13</v>
      </c>
      <c r="C22" s="30"/>
      <c r="D22" s="30"/>
      <c r="E22" s="30"/>
    </row>
    <row r="23" spans="2:5" ht="15" customHeight="1" x14ac:dyDescent="0.25"/>
    <row r="24" spans="2:5" ht="15" customHeight="1" x14ac:dyDescent="0.25">
      <c r="D24" s="4" t="s">
        <v>14</v>
      </c>
      <c r="E24" s="18"/>
    </row>
    <row r="25" spans="2:5" ht="15" customHeight="1" x14ac:dyDescent="0.25"/>
    <row r="26" spans="2:5" ht="15" customHeight="1" x14ac:dyDescent="0.25">
      <c r="B26" s="1" t="s">
        <v>27</v>
      </c>
    </row>
    <row r="27" spans="2:5" ht="15" customHeight="1" x14ac:dyDescent="0.25"/>
    <row r="28" spans="2:5" ht="15" customHeight="1" x14ac:dyDescent="0.25"/>
    <row r="29" spans="2:5" ht="15" customHeight="1" x14ac:dyDescent="0.25"/>
    <row r="30" spans="2:5" ht="15" customHeight="1" x14ac:dyDescent="0.25"/>
    <row r="31" spans="2:5" ht="15" customHeight="1" x14ac:dyDescent="0.25"/>
    <row r="32" spans="2:5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</sheetData>
  <mergeCells count="6">
    <mergeCell ref="B5:E5"/>
    <mergeCell ref="B19:D19"/>
    <mergeCell ref="B2:C2"/>
    <mergeCell ref="B3:C3"/>
    <mergeCell ref="B22:E22"/>
    <mergeCell ref="B20:D20"/>
  </mergeCells>
  <phoneticPr fontId="6" type="noConversion"/>
  <printOptions horizontalCentered="1"/>
  <pageMargins left="0.23622047244094491" right="0.23622047244094491" top="1.1023622047244095" bottom="0.74803149606299213" header="0.31496062992125984" footer="0.31496062992125984"/>
  <pageSetup paperSize="9" scale="96" fitToHeight="2" orientation="landscape" r:id="rId1"/>
  <headerFooter>
    <oddHeader>&amp;LStadt Dortmund
Rahmenvereinbarung über die Bereitstellung von Fahrrädern  gemäß TV Fahrradleasing
Vordruck Preisblatt&amp;C&amp;"-,Fett"Preisangebot&amp;RSeite &amp;P /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Preisangebot</vt:lpstr>
    </vt:vector>
  </TitlesOfParts>
  <Company>Baker Tilly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Freiheit Timm (TIFR)</dc:creator>
  <cp:lastModifiedBy>Marcus Ehmke</cp:lastModifiedBy>
  <cp:lastPrinted>2023-06-29T10:08:34Z</cp:lastPrinted>
  <dcterms:created xsi:type="dcterms:W3CDTF">2022-02-03T16:02:25Z</dcterms:created>
  <dcterms:modified xsi:type="dcterms:W3CDTF">2026-08-25T08:07:52Z</dcterms:modified>
</cp:coreProperties>
</file>